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<sst xmlns="http://schemas.openxmlformats.org/spreadsheetml/2006/main" count="77" uniqueCount="65">
  <si>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</si>
  <si>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</si>
  <si>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</si>
  <si>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</si>
  <si>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北京市朝阳区政务平台密码应用安全建设项目</t>
  </si>
  <si>
    <t>主管部门</t>
  </si>
  <si>
    <t>北京市朝阳区科学技术和信息化局</t>
  </si>
  <si>
    <t>实施单位</t>
  </si>
  <si>
    <t>项目负责人</t>
  </si>
  <si>
    <t>卢玉佳</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</si>
  <si>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</si>
  <si>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</si>
  <si>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</si>
  <si>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</si>
  <si>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</si>
  <si>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</si>
  <si>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</si>
  <si>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</si>
  <si>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</si>
  <si>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</si>
  <si>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</si>
  <si>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</si>
  <si>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</si>
  <si>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</si>
  <si>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</si>
  <si>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</si>
  <si>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将综合考虑在政务云上运行的物理和环境安全、网络和通信安全、设备和计算安全、应用和数据安全、管理制度、人员管理、建设运行、应急处置等层面的密码应用需求，设计合规、正确、有效的政务系统密码应用方案，满足国家密码应用与安全性评估的关键标准GB/T 39786—2021《信息安全技术信息系统密码应用基本要求》中三级指标要求，并最终通过密码应用安全性评估</t>
  </si>
  <si>
    <t xml:space="preserve">采购密码机设备及政务云租户侧密码应用配套产品，并正确部署配置，以满足系统的密码应用需求，满足GB/T 39786-2021《信息安全技术 信息系统密码应用基本要求》中三级指标要求，并为通过密码应用安全性评估奠定基础。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</si>
  <si>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</si>
  <si>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</si>
  <si>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</si>
  <si>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</si>
  <si>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</si>
  <si>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</si>
  <si>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</si>
  <si>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</si>
  <si>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</si>
  <si>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报告</t>
    </r>
  </si>
  <si>
    <r>
      <rPr>
        <sz val="9"/>
        <color theme="1"/>
        <rFont val="Times New Roman"/>
        <charset val="134"/>
      </rPr>
      <t>≥4</t>
    </r>
    <r>
      <rPr>
        <sz val="9"/>
        <color theme="1"/>
        <rFont val="宋体"/>
        <charset val="134"/>
      </rPr>
      <t>份</t>
    </r>
  </si>
  <si>
    <r>
      <rPr>
        <sz val="9"/>
        <color theme="1"/>
        <rFont val="Times New Roman"/>
        <charset val="134"/>
      </rPr>
      <t>4</t>
    </r>
    <r>
      <rPr>
        <sz val="9"/>
        <color theme="1"/>
        <rFont val="宋体"/>
        <charset val="134"/>
      </rPr>
      <t>份</t>
    </r>
  </si>
  <si>
    <r>
      <rPr>
        <b/>
        <sz val="9"/>
        <color rgb="FF000000"/>
        <rFont val="宋体"/>
        <charset val="134"/>
      </rPr>
      <t>指标</t>
    </r>
    <r>
      <rPr>
        <b/>
        <sz val="9"/>
        <color rgb="FF000000"/>
        <rFont val="Times New Roman"/>
        <charset val="134"/>
      </rPr>
      <t>2</t>
    </r>
    <r>
      <rPr>
        <b/>
        <sz val="9"/>
        <color rgb="FF000000"/>
        <rFont val="宋体"/>
        <charset val="134"/>
      </rPr>
      <t>：</t>
    </r>
    <r>
      <rPr>
        <sz val="9"/>
        <color rgb="FF000000"/>
        <rFont val="宋体"/>
        <charset val="134"/>
      </rPr>
      <t>软件采购数量</t>
    </r>
  </si>
  <si>
    <r>
      <rPr>
        <sz val="9"/>
        <color theme="1"/>
        <rFont val="Times New Roman"/>
        <charset val="134"/>
      </rPr>
      <t>28</t>
    </r>
    <r>
      <rPr>
        <sz val="9"/>
        <color theme="1"/>
        <rFont val="宋体"/>
        <charset val="134"/>
      </rPr>
      <t>套</t>
    </r>
  </si>
  <si>
    <r>
      <rPr>
        <b/>
        <sz val="9"/>
        <color rgb="FF000000"/>
        <rFont val="宋体"/>
        <charset val="134"/>
      </rPr>
      <t>指标3：</t>
    </r>
    <r>
      <rPr>
        <sz val="9"/>
        <color rgb="FF000000"/>
        <rFont val="宋体"/>
        <charset val="134"/>
      </rPr>
      <t>硬件采购数量</t>
    </r>
  </si>
  <si>
    <r>
      <rPr>
        <sz val="9"/>
        <color theme="1"/>
        <rFont val="Times New Roman"/>
        <charset val="134"/>
      </rPr>
      <t>26</t>
    </r>
    <r>
      <rPr>
        <sz val="9"/>
        <color theme="1"/>
        <rFont val="宋体"/>
        <charset val="134"/>
      </rPr>
      <t>个</t>
    </r>
  </si>
  <si>
    <t>质量指标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</si>
  <si>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根据咨询服务规划建议，结合软硬件建设，满足GB/T 39786—2021《信息安全技术信息系统密码应用基本要求》的物理和环境安全、网络和通信安全、设备和计算安全、应用和数据安全、管理制度、人员管理、建设运行、应急处置等层面的密码应用需求</t>
    </r>
  </si>
  <si>
    <t>优良中低差</t>
  </si>
  <si>
    <t>优（采购相关设备，并正确部署配置，以满足系统的密码应用需求）</t>
  </si>
  <si>
    <t>成本指标</t>
  </si>
  <si>
    <t>经济成本指标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</si>
  <si>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项目金额</t>
    </r>
  </si>
  <si>
    <r>
      <rPr>
        <sz val="9"/>
        <color theme="1"/>
        <rFont val="Times New Roman"/>
        <charset val="134"/>
      </rPr>
      <t>≤ 443</t>
    </r>
    <r>
      <rPr>
        <sz val="9"/>
        <color theme="1"/>
        <rFont val="宋体"/>
        <charset val="134"/>
      </rPr>
      <t>万元</t>
    </r>
  </si>
  <si>
    <t>小于443万元（按照实际要求分开采购，项目总金额未超过443万元）</t>
  </si>
  <si>
    <t>效益指标</t>
  </si>
  <si>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</si>
  <si>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通过密码应用安全性评估</t>
    </r>
  </si>
  <si>
    <t>良</t>
  </si>
  <si>
    <t>正按照最新出台的国家密码管理局要求，开展密码应用方案密评工作。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</si>
  <si>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</si>
  <si>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</si>
  <si>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服务对象满意度指标</t>
    </r>
  </si>
  <si>
    <t>优（对服务对象及工作内容满意）</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</si>
  <si>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</si>
  <si>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卢玉佳</t>
    </r>
    <r>
      <rPr>
        <b/>
        <sz val="11"/>
        <color theme="1"/>
        <rFont val="Times New Roman"/>
        <charset val="134"/>
      </rPr>
      <t xml:space="preserve">                  </t>
    </r>
    <r>
      <rPr>
        <b/>
        <sz val="11"/>
        <color theme="1"/>
        <rFont val="宋体"/>
        <charset val="134"/>
      </rPr>
      <t>联系电话：64713385</t>
    </r>
    <r>
      <rPr>
        <b/>
        <sz val="11"/>
        <color theme="1"/>
        <rFont val="Times New Roman"/>
        <charset val="134"/>
      </rPr>
      <t xml:space="preserve">                </t>
    </r>
    <r>
      <rPr>
        <b/>
        <sz val="11"/>
        <color theme="1"/>
        <rFont val="宋体"/>
        <charset val="134"/>
      </rPr>
      <t>填写日期：2024年3月12日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</si>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</sst>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sz val="9"/>
      <color rgb="FF000000"/>
      <name val="Times New Roman"/>
      <charset val="134"/>
    </font>
    <font>
      <b/>
      <sz val="9"/>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7"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23" fillId="0" borderId="9" applyNumberFormat="0" applyFill="0" applyAlignment="0" applyProtection="0">
      <alignment vertical="center"/>
    </xf>
    <xf numFmtId="0" fontId="23" fillId="0" borderId="0" applyNumberFormat="0" applyFill="0" applyBorder="0" applyAlignment="0" applyProtection="0">
      <alignment vertical="center"/>
    </xf>
    <xf numFmtId="0" fontId="24" fillId="3" borderId="10" applyNumberFormat="0" applyAlignment="0" applyProtection="0">
      <alignment vertical="center"/>
    </xf>
    <xf numFmtId="0" fontId="25" fillId="4" borderId="11" applyNumberFormat="0" applyAlignment="0" applyProtection="0">
      <alignment vertical="center"/>
    </xf>
    <xf numFmtId="0" fontId="26" fillId="4" borderId="10" applyNumberFormat="0" applyAlignment="0" applyProtection="0">
      <alignment vertical="center"/>
    </xf>
    <xf numFmtId="0" fontId="27" fillId="5" borderId="12" applyNumberFormat="0" applyAlignment="0" applyProtection="0">
      <alignment vertical="center"/>
    </xf>
    <xf numFmtId="0" fontId="28" fillId="0" borderId="13" applyNumberFormat="0" applyFill="0" applyAlignment="0" applyProtection="0">
      <alignment vertical="center"/>
    </xf>
    <xf numFmtId="0" fontId="29" fillId="0" borderId="14"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5" fillId="0" borderId="3" xfId="0" applyFont="1" applyBorder="1" applyAlignment="1">
      <alignment horizontal="center"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6" xfId="0" applyFont="1" applyBorder="1" applyAlignment="1">
      <alignment horizontal="left" vertical="center" wrapText="1"/>
    </xf>
    <xf numFmtId="0" fontId="11"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15" fillId="0" borderId="0" xfId="0" applyFont="1">
      <alignment vertical="center"/>
    </xf>
    <xf numFmtId="9" fontId="7" fillId="0" borderId="1" xfId="0" applyNumberFormat="1"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10"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962962962963"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9"/>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64713385</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132.777</v>
      </c>
      <c r="F8" s="7">
        <v>132.77</v>
      </c>
      <c r="G8" s="7"/>
      <c r="H8" s="7">
        <v>132.77</v>
      </c>
      <c r="I8" s="7"/>
      <c r="J8" s="5">
        <v>10</v>
      </c>
      <c r="K8" s="5"/>
      <c r="L8" s="30">
        <v>1</v>
      </c>
      <c r="M8" s="7"/>
      <c r="N8" s="7">
        <v>10</v>
      </c>
    </row>
    <row r="9" ht="15" customHeight="1" spans="1:14">
      <c r="A9" s="9"/>
      <c r="B9" s="9"/>
      <c r="C9" s="5" t="s">
        <v>19</v>
      </c>
      <c r="D9" s="5"/>
      <c r="E9" s="7">
        <v>132.777</v>
      </c>
      <c r="F9" s="7">
        <v>132.77</v>
      </c>
      <c r="G9" s="7"/>
      <c r="H9" s="7">
        <v>132.77</v>
      </c>
      <c r="I9" s="7"/>
      <c r="J9" s="7" t="s">
        <v>20</v>
      </c>
      <c r="K9" s="7"/>
      <c r="L9" s="30">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93"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15" t="s">
        <v>36</v>
      </c>
      <c r="D15" s="16" t="s">
        <v>37</v>
      </c>
      <c r="E15" s="17"/>
      <c r="F15" s="17"/>
      <c r="G15" s="7" t="s">
        <v>38</v>
      </c>
      <c r="H15" s="7" t="s">
        <v>39</v>
      </c>
      <c r="I15" s="7">
        <v>10</v>
      </c>
      <c r="J15" s="7"/>
      <c r="K15" s="7">
        <v>10</v>
      </c>
      <c r="L15" s="7"/>
      <c r="M15" s="7"/>
      <c r="N15" s="7"/>
    </row>
    <row r="16" ht="14.25" customHeight="1" spans="1:14">
      <c r="A16" s="14"/>
      <c r="B16" s="5"/>
      <c r="C16" s="18"/>
      <c r="D16" s="16" t="s">
        <v>40</v>
      </c>
      <c r="E16" s="17"/>
      <c r="F16" s="17"/>
      <c r="G16" s="7" t="s">
        <v>41</v>
      </c>
      <c r="H16" s="7" t="s">
        <v>41</v>
      </c>
      <c r="I16" s="7">
        <v>10</v>
      </c>
      <c r="J16" s="7"/>
      <c r="K16" s="7">
        <v>10</v>
      </c>
      <c r="L16" s="7"/>
      <c r="M16" s="7"/>
      <c r="N16" s="7"/>
    </row>
    <row r="17" ht="14.25" customHeight="1" spans="1:14">
      <c r="A17" s="14"/>
      <c r="B17" s="5"/>
      <c r="C17" s="18"/>
      <c r="D17" s="19" t="s">
        <v>42</v>
      </c>
      <c r="E17" s="20"/>
      <c r="F17" s="21"/>
      <c r="G17" s="7" t="s">
        <v>43</v>
      </c>
      <c r="H17" s="7" t="s">
        <v>43</v>
      </c>
      <c r="I17" s="31">
        <v>10</v>
      </c>
      <c r="J17" s="32"/>
      <c r="K17" s="7"/>
      <c r="L17" s="7">
        <v>10</v>
      </c>
      <c r="M17" s="7"/>
      <c r="N17" s="7"/>
    </row>
    <row r="18" ht="141" customHeight="1" spans="1:14">
      <c r="A18" s="14"/>
      <c r="B18" s="5"/>
      <c r="C18" s="5" t="s">
        <v>44</v>
      </c>
      <c r="D18" s="16" t="s">
        <v>45</v>
      </c>
      <c r="E18" s="17"/>
      <c r="F18" s="17"/>
      <c r="G18" s="6" t="s">
        <v>46</v>
      </c>
      <c r="H18" s="6" t="s">
        <v>47</v>
      </c>
      <c r="I18" s="7">
        <v>10</v>
      </c>
      <c r="J18" s="7"/>
      <c r="K18" s="7">
        <v>10</v>
      </c>
      <c r="L18" s="7"/>
      <c r="M18" s="7"/>
      <c r="N18" s="7"/>
    </row>
    <row r="19" ht="85" customHeight="1" spans="1:14">
      <c r="A19" s="14"/>
      <c r="B19" s="22" t="s">
        <v>48</v>
      </c>
      <c r="C19" s="13" t="s">
        <v>49</v>
      </c>
      <c r="D19" s="16" t="s">
        <v>50</v>
      </c>
      <c r="E19" s="17"/>
      <c r="F19" s="17"/>
      <c r="G19" s="7" t="s">
        <v>51</v>
      </c>
      <c r="H19" s="6" t="s">
        <v>52</v>
      </c>
      <c r="I19" s="7">
        <v>10</v>
      </c>
      <c r="J19" s="7"/>
      <c r="K19" s="7">
        <v>10</v>
      </c>
      <c r="L19" s="7"/>
      <c r="M19" s="7"/>
      <c r="N19" s="7"/>
    </row>
    <row r="20" ht="76" customHeight="1" spans="1:14">
      <c r="A20" s="14"/>
      <c r="B20" s="13" t="s">
        <v>53</v>
      </c>
      <c r="C20" s="23" t="s">
        <v>54</v>
      </c>
      <c r="D20" s="16" t="s">
        <v>55</v>
      </c>
      <c r="E20" s="17"/>
      <c r="F20" s="17"/>
      <c r="G20" s="7" t="s">
        <v>46</v>
      </c>
      <c r="H20" s="6" t="s">
        <v>56</v>
      </c>
      <c r="I20" s="7">
        <v>30</v>
      </c>
      <c r="J20" s="7"/>
      <c r="K20" s="7">
        <v>24</v>
      </c>
      <c r="L20" s="7"/>
      <c r="M20" s="6" t="s">
        <v>57</v>
      </c>
      <c r="N20" s="7"/>
    </row>
    <row r="21" ht="39" customHeight="1" spans="1:14">
      <c r="A21" s="14"/>
      <c r="B21" s="23" t="s">
        <v>58</v>
      </c>
      <c r="C21" s="5" t="s">
        <v>59</v>
      </c>
      <c r="D21" s="16" t="s">
        <v>60</v>
      </c>
      <c r="E21" s="17"/>
      <c r="F21" s="17"/>
      <c r="G21" s="6" t="s">
        <v>46</v>
      </c>
      <c r="H21" s="6" t="s">
        <v>61</v>
      </c>
      <c r="I21" s="7">
        <v>10</v>
      </c>
      <c r="J21" s="7"/>
      <c r="K21" s="7">
        <v>10</v>
      </c>
      <c r="L21" s="7"/>
      <c r="M21" s="7"/>
      <c r="N21" s="7"/>
    </row>
    <row r="22" ht="24.75" customHeight="1" spans="1:14">
      <c r="A22" s="24" t="s">
        <v>62</v>
      </c>
      <c r="B22" s="24"/>
      <c r="C22" s="24"/>
      <c r="D22" s="24"/>
      <c r="E22" s="24"/>
      <c r="F22" s="24"/>
      <c r="G22" s="24"/>
      <c r="H22" s="24"/>
      <c r="I22" s="24">
        <v>100</v>
      </c>
      <c r="J22" s="24"/>
      <c r="K22" s="33">
        <f>K21+K20+K19+K18+L17+K16+K15+N8</f>
        <v>94</v>
      </c>
      <c r="L22" s="33"/>
      <c r="M22" s="34"/>
      <c r="N22" s="34"/>
    </row>
    <row r="23" ht="31.5" customHeight="1" spans="1:14">
      <c r="A23" s="25" t="s">
        <v>63</v>
      </c>
      <c r="B23" s="26"/>
      <c r="C23" s="26"/>
      <c r="D23" s="26"/>
      <c r="E23" s="26"/>
      <c r="F23" s="26"/>
      <c r="G23" s="26"/>
      <c r="H23" s="26"/>
      <c r="I23" s="26"/>
      <c r="J23" s="26"/>
      <c r="K23" s="26"/>
      <c r="L23" s="26"/>
      <c r="M23" s="26"/>
      <c r="N23" s="26"/>
    </row>
    <row r="24" ht="54" customHeight="1" spans="1:14">
      <c r="A24" s="27" t="s">
        <v>64</v>
      </c>
      <c r="B24" s="28"/>
      <c r="C24" s="28"/>
      <c r="D24" s="28"/>
      <c r="E24" s="28"/>
      <c r="F24" s="28"/>
      <c r="G24" s="28"/>
      <c r="H24" s="28"/>
      <c r="I24" s="28"/>
      <c r="J24" s="28"/>
      <c r="K24" s="28"/>
      <c r="L24" s="28"/>
      <c r="M24" s="28"/>
      <c r="N24" s="28"/>
    </row>
    <row r="25" ht="42" customHeight="1" spans="1:14">
      <c r="A25" s="28"/>
      <c r="B25" s="28"/>
      <c r="C25" s="28"/>
      <c r="D25" s="28"/>
      <c r="E25" s="28"/>
      <c r="F25" s="28"/>
      <c r="G25" s="28"/>
      <c r="H25" s="28"/>
      <c r="I25" s="28"/>
      <c r="J25" s="28"/>
      <c r="K25" s="28"/>
      <c r="L25" s="28"/>
      <c r="M25" s="28"/>
      <c r="N25" s="28"/>
    </row>
    <row r="26" ht="50.25" customHeight="1" spans="1:14">
      <c r="A26" s="28"/>
      <c r="B26" s="28"/>
      <c r="C26" s="28"/>
      <c r="D26" s="28"/>
      <c r="E26" s="28"/>
      <c r="F26" s="28"/>
      <c r="G26" s="28"/>
      <c r="H26" s="28"/>
      <c r="I26" s="28"/>
      <c r="J26" s="28"/>
      <c r="K26" s="28"/>
      <c r="L26" s="28"/>
      <c r="M26" s="28"/>
      <c r="N26" s="28"/>
    </row>
    <row r="27" ht="45.75" customHeight="1" spans="1:14">
      <c r="A27" s="28"/>
      <c r="B27" s="28"/>
      <c r="C27" s="28"/>
      <c r="D27" s="28"/>
      <c r="E27" s="28"/>
      <c r="F27" s="28"/>
      <c r="G27" s="28"/>
      <c r="H27" s="28"/>
      <c r="I27" s="28"/>
      <c r="J27" s="28"/>
      <c r="K27" s="28"/>
      <c r="L27" s="28"/>
      <c r="M27" s="28"/>
      <c r="N27" s="28"/>
    </row>
    <row r="28" ht="27" customHeight="1" spans="1:14">
      <c r="A28" s="28"/>
      <c r="B28" s="28"/>
      <c r="C28" s="28"/>
      <c r="D28" s="28"/>
      <c r="E28" s="28"/>
      <c r="F28" s="28"/>
      <c r="G28" s="28"/>
      <c r="H28" s="28"/>
      <c r="I28" s="28"/>
      <c r="J28" s="28"/>
      <c r="K28" s="28"/>
      <c r="L28" s="28"/>
      <c r="M28" s="28"/>
      <c r="N28" s="28"/>
    </row>
    <row r="29" ht="27" customHeight="1" spans="1:14">
      <c r="A29" s="28"/>
      <c r="B29" s="28"/>
      <c r="C29" s="28"/>
      <c r="D29" s="28"/>
      <c r="E29" s="28"/>
      <c r="F29" s="28"/>
      <c r="G29" s="28"/>
      <c r="H29" s="28"/>
      <c r="I29" s="28"/>
      <c r="J29" s="28"/>
      <c r="K29" s="28"/>
      <c r="L29" s="28"/>
      <c r="M29" s="28"/>
      <c r="N29" s="28"/>
    </row>
    <row r="30" ht="33" customHeight="1" spans="1:14">
      <c r="A30" s="28"/>
      <c r="B30" s="28"/>
      <c r="C30" s="28"/>
      <c r="D30" s="28"/>
      <c r="E30" s="28"/>
      <c r="F30" s="28"/>
      <c r="G30" s="28"/>
      <c r="H30" s="28"/>
      <c r="I30" s="28"/>
      <c r="J30" s="28"/>
      <c r="K30" s="28"/>
      <c r="L30" s="28"/>
      <c r="M30" s="28"/>
      <c r="N30" s="28"/>
    </row>
  </sheetData>
  <mergeCells count="83">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A22:H22"/>
    <mergeCell ref="I22:J22"/>
    <mergeCell ref="K22:L22"/>
    <mergeCell ref="M22:N22"/>
    <mergeCell ref="A23:N23"/>
    <mergeCell ref="A12:A13"/>
    <mergeCell ref="A14:A21"/>
    <mergeCell ref="B15:B18"/>
    <mergeCell ref="C15:C17"/>
    <mergeCell ref="A7:B11"/>
    <mergeCell ref="A24:N30"/>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2024-03-21T04:55:08Z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7148FC8C39554A24A414441580274F9C_12</vt:lpwstr>
  </property>
</Properties>
</file>